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30" windowWidth="24915" windowHeight="11565" activeTab="1"/>
  </bookViews>
  <sheets>
    <sheet name="bodování" sheetId="1" r:id="rId1"/>
    <sheet name="dotace" sheetId="2" r:id="rId2"/>
    <sheet name="slovní hodnocení" sheetId="3" r:id="rId3"/>
  </sheets>
  <externalReferences>
    <externalReference r:id="rId4"/>
  </externalReferences>
  <calcPr calcId="145621"/>
</workbook>
</file>

<file path=xl/calcChain.xml><?xml version="1.0" encoding="utf-8"?>
<calcChain xmlns="http://schemas.openxmlformats.org/spreadsheetml/2006/main">
  <c r="F11" i="2" l="1"/>
  <c r="T9" i="1"/>
  <c r="S9" i="1"/>
  <c r="R9" i="1"/>
  <c r="Q9" i="1"/>
  <c r="P9" i="1"/>
  <c r="O9" i="1"/>
  <c r="N9" i="1"/>
  <c r="M9" i="1"/>
  <c r="L9" i="1"/>
  <c r="K9" i="1"/>
  <c r="J9" i="1"/>
  <c r="I9" i="1"/>
  <c r="H9" i="1"/>
  <c r="G9" i="1"/>
  <c r="T8" i="1"/>
  <c r="S8" i="1"/>
  <c r="R8" i="1"/>
  <c r="Q8" i="1"/>
  <c r="P8" i="1"/>
  <c r="O8" i="1"/>
  <c r="N8" i="1"/>
  <c r="M8" i="1"/>
  <c r="L8" i="1"/>
  <c r="K8" i="1"/>
  <c r="J8" i="1"/>
  <c r="I8" i="1"/>
  <c r="H8" i="1"/>
  <c r="G8" i="1"/>
  <c r="T7" i="1"/>
  <c r="S7" i="1"/>
  <c r="R7" i="1"/>
  <c r="Q7" i="1"/>
  <c r="P7" i="1"/>
  <c r="O7" i="1"/>
  <c r="N7" i="1"/>
  <c r="M7" i="1"/>
  <c r="L7" i="1"/>
  <c r="K7" i="1"/>
  <c r="J7" i="1"/>
  <c r="I7" i="1"/>
  <c r="H7" i="1"/>
  <c r="G7" i="1"/>
  <c r="T6" i="1"/>
  <c r="S6" i="1"/>
  <c r="R6" i="1"/>
  <c r="Q6" i="1"/>
  <c r="P6" i="1"/>
  <c r="O6" i="1"/>
  <c r="N6" i="1"/>
  <c r="M6" i="1"/>
  <c r="L6" i="1"/>
  <c r="K6" i="1"/>
  <c r="J6" i="1"/>
  <c r="I6" i="1"/>
  <c r="H6" i="1"/>
  <c r="G6" i="1"/>
  <c r="T5" i="1"/>
  <c r="S5" i="1"/>
  <c r="R5" i="1"/>
  <c r="Q5" i="1"/>
  <c r="P5" i="1"/>
  <c r="O5" i="1"/>
  <c r="N5" i="1"/>
  <c r="M5" i="1"/>
  <c r="L5" i="1"/>
  <c r="K5" i="1"/>
  <c r="J5" i="1"/>
  <c r="I5" i="1"/>
  <c r="H5" i="1"/>
  <c r="G5" i="1"/>
  <c r="T4" i="1"/>
  <c r="S4" i="1"/>
  <c r="R4" i="1"/>
  <c r="Q4" i="1"/>
  <c r="P4" i="1"/>
  <c r="O4" i="1"/>
  <c r="N4" i="1"/>
  <c r="M4" i="1"/>
  <c r="L4" i="1"/>
  <c r="K4" i="1"/>
  <c r="J4" i="1"/>
  <c r="I4" i="1"/>
  <c r="H4" i="1"/>
  <c r="G4" i="1"/>
  <c r="T3" i="1"/>
  <c r="S3" i="1"/>
  <c r="R3" i="1"/>
  <c r="Q3" i="1"/>
  <c r="P3" i="1"/>
  <c r="O3" i="1"/>
  <c r="N3" i="1"/>
  <c r="M3" i="1"/>
  <c r="L3" i="1"/>
  <c r="K3" i="1"/>
  <c r="J3" i="1"/>
  <c r="I3" i="1"/>
  <c r="H3" i="1"/>
  <c r="G3" i="1"/>
  <c r="T2" i="1"/>
  <c r="S2" i="1"/>
  <c r="R2" i="1"/>
  <c r="Q2" i="1"/>
  <c r="P2" i="1"/>
  <c r="O2" i="1"/>
  <c r="N2" i="1"/>
  <c r="M2" i="1"/>
  <c r="L2" i="1"/>
  <c r="K2" i="1"/>
  <c r="J2" i="1"/>
  <c r="I2" i="1"/>
  <c r="H2" i="1"/>
  <c r="G2" i="1"/>
</calcChain>
</file>

<file path=xl/sharedStrings.xml><?xml version="1.0" encoding="utf-8"?>
<sst xmlns="http://schemas.openxmlformats.org/spreadsheetml/2006/main" count="68" uniqueCount="50">
  <si>
    <t>žadatel</t>
  </si>
  <si>
    <t>název projektu</t>
  </si>
  <si>
    <t>rozpočet projektu (7)</t>
  </si>
  <si>
    <t>vícezdroj. financování (7)</t>
  </si>
  <si>
    <t>návštěvnost (6)</t>
  </si>
  <si>
    <t>produkce a propagace (5)</t>
  </si>
  <si>
    <t>CELKEM výkonnostní ukazatele (25)</t>
  </si>
  <si>
    <t>reprezentace (10)</t>
  </si>
  <si>
    <t>podpora českých umělců (5)</t>
  </si>
  <si>
    <t>kulturní obslužnost (5)</t>
  </si>
  <si>
    <t>práce s publikem (5)</t>
  </si>
  <si>
    <t>CELKEM sociální a kulturně politické ukazatele (25)</t>
  </si>
  <si>
    <t>dramaturgie festivalu (10)</t>
  </si>
  <si>
    <t>význam pro obor (10)</t>
  </si>
  <si>
    <t>realizace předchozího ročníku (10)</t>
  </si>
  <si>
    <t>hostující umělci a osobnosti (10)</t>
  </si>
  <si>
    <t>doprovodný program (5)</t>
  </si>
  <si>
    <t>dokumentace (5)</t>
  </si>
  <si>
    <t>CELKEM umělecká kritéria (50)</t>
  </si>
  <si>
    <t>CELKOVÉ BODOVÉ HODNOCENÍ PROJEKTU</t>
  </si>
  <si>
    <t>Mezinárodní festival Divadlo Plzeň záj.sdr.</t>
  </si>
  <si>
    <t>MF Divadlo</t>
  </si>
  <si>
    <t>THEATER.cz, spolek</t>
  </si>
  <si>
    <t xml:space="preserve">Pražský divadelní festival německého jazyka </t>
  </si>
  <si>
    <t>Národní divadlo Brno p.o.</t>
  </si>
  <si>
    <t>Divadelní svět Brno 2019</t>
  </si>
  <si>
    <t>DW7 o.p.s.</t>
  </si>
  <si>
    <t>Mezinárodní festival Divadelní Flora</t>
  </si>
  <si>
    <t>Klicperovo divadlo o.p.s.</t>
  </si>
  <si>
    <t>MDF "Divadlo evropských regionů"</t>
  </si>
  <si>
    <t>Agentura SCHOK, spol. s.r.o.</t>
  </si>
  <si>
    <t>Letní shakespearovské slavnosti 2019</t>
  </si>
  <si>
    <t>Prague Fringe, s. r. o.</t>
  </si>
  <si>
    <t>Prague Fringe</t>
  </si>
  <si>
    <t>Východočeské divadlo Pardubice p.o.</t>
  </si>
  <si>
    <t>GRAND Festival Smíchu</t>
  </si>
  <si>
    <t>Program státní podpory festivalů pofesionálního umění 2019, obor divadlo</t>
  </si>
  <si>
    <t>rozpočet 2019</t>
  </si>
  <si>
    <t>požadavek</t>
  </si>
  <si>
    <t>body</t>
  </si>
  <si>
    <t>návrh dotace</t>
  </si>
  <si>
    <t>slovní hodnocení</t>
  </si>
  <si>
    <t xml:space="preserve">23. ročník festivalu DIVADELNI FLORA
Přehlídka vyhledáváná divadelníky nejen z ČR ale i ze zahraničí. Mezioborové setkání, s velmi dobrou diváckou základnou. Kombinace činoherních a tanečních inscenací, nezávislého divadla s kvalitním doprovodným programem. DIVADELNI FLORA je výraznou festivalovou událostí prezentující živé umění s důrazem na zahraniční prezentace  přesahující region. Žádost o dotaci a navrhovaný rozpočet akce oproti předchozím letům opět enormně vzrostl právě díky velkému zastoupení zahraničních účastníků (Německo, Korea). Festival však tím dle názoru komise naráží na limity dané lokálnimi možnostmi, zejména absencí scény pro uvádění plánované dramaturgie. Divadelní komise  doporučuje tuto skutečnost do budoucna reflektovat. Projekt byl přesto jednodznačně doporučen k podpoře.  
</t>
  </si>
  <si>
    <t xml:space="preserve">Pražský divadelní festival německého jazyka patří od devadesátých let k nejprestižnějším domácím přehlídkám, jeho zpětná vazba na české divadlo je nepřehlédnutelná,  ovlivňuje styl i  dramaturgii směrem k aktuálním a politickým tématům.  I přes vzrůstající náklady a technickou náročnost inscenací se snaží i nadále seznamovat domácí publikum s nejnovějšími trendy, festival je vždy jasně dramaturgicky vyprofilovaný a přináší aktuální témata. Pro ročník 2019 to například bude antické drama, které zažívá jakousi reminiscenci. Festival nestagnuje,  hledá nové formy, uvedl v život  projekt Theater Treffpunkt Prag, který  se loni uskutečnil poprvé a zaznamenal velký zájem.  Spojuje české a německé divadelní formou workshopů a v budoucnu byl mohl vést k mezinárodním koprodukcím. Doporučuji udělit dotaci.  </t>
  </si>
  <si>
    <t>Festival Fringe je akce, která se v průběhu let rozšířila a těší se zájmu mladého publika, zejména pak turistů a expatů z angloamerické kulturní oblasti.  Nicméně po všech stránkách zůstává festivalem bez jasného dramaturgického směřování, kritéria výběru uváděných titulů jsou  nahodilá, produkce poloamatérské. Nelze přehlédnout velký a sympatický vklad energie a nadšení organizátorů, aleumělecká úroveň Fringe není srovnatelná s ostatními profesionálními divadelními festivaly. Přínos Fringe k turistickému ruchu Prahy je jistě nepopiratelný, ale ten by měl být ohodnocen městským grantem. Že je festival veden s nadšením, ale bez odbornosti je vidět i v oblasti finanční, kde panuje velká disproporce mezi reálnými mzdovými náklady a výkazem zisku. Udělení dotace nedoporučujeme.</t>
  </si>
  <si>
    <t xml:space="preserve">Mezinárodní festival Divadelní svět Brno uspořádá v roce 2019 jubilejní 10. ročník. Od chvíle, kdy se stalo z pověření statutárního města Brna hlavním pořadatelem Národní divadlo Brno  festival výrazně proměnil svou dramaturgii. Daří se mu do Brna zvát přední zahraniční soubory i výrazné inscenace tuzemských tvůrců. Postupně tak naplňuje vytýčený cíl – stát se reprezentativní přehlídkou progresivního divadla s mezinárodním přesahem. 
V loňském roce nabídl festival 58 produkcí v hlavním programu, návštěvnost činila téměř 80 %. Prestiž festivalu dodává také důkladně připravený doprovodný program. Na základě propracované žádosti a navrženému programu byl projekt odbornou radou doporučen k poskytnutí dotace.
</t>
  </si>
  <si>
    <t xml:space="preserve">Projekt Grand festival smíchu Pardubice nezískal potřebný počet bodů,  který by umožňoval poskytnutí dotace.  Zdůvodnění: projekt  byl odbornou komisí pečlivě hodnocen jak z pohledu odborného, tak i ekonomického.  Komise konstatovala, že ačkoliv dramaturgie festivalu vyhledává stále více kvalitní inscenace v rámci všech divadel ČR, přesto základním posláním festivalu je diváka především pobavit (pořádný kopec zábavy, švanda, psina, hlína – viz citace z propagace festivalu, byť je jí možno chápat s nadsázkou),   nikoliv mít zásadní význam pro divadelní obor jako takový, což je základní podmínkou  Programu  státní podpory festivalů profesionálního.  Mediální zájem  o festival  (včetně redakce zábavy ČT či osobní účasti ministra kultury) je chápán spíše jako dobrá marketingová strategie,   než jako skutečný přínos pro širší oblast než je Pardubický kraj a samotné město.  Zároveň komise   konstatovala obdobně jako v předchozích letech,  že VČD Pardubice je příjemcem prostředků z MK ČR v rámci Programu podpory profesionálních divadel, ve kterém v rámci  hodnocení je přihlíženo k mimořádné činnosti (festivaly apod.) a tím VČD Pardubice získává  vyšší bodové ohodnocení  spolu s finančními prostředky.   </t>
  </si>
  <si>
    <t>Plzeňský festival patří k nejstarším a nejprestižnějším divadelním festivalům v ČR. Dlouhodobě představuje divákům trendy evropského divadla a zároveň zprostředkovává výběr českých inscenací odbornému zahraničnímu publiku (showcase českého divadla). Bývá velmi inspirativní platformou pro odborné i širší kulturní publikum a těší se velmi dobrému renomé.  Dokázal dobře využít potenciál nového moderního divadelního a produkčního zázemí a v programu nabízí bohatou a velmi různorodou škálu různých divadelních forem a žánrů od velkých, scénograficky náročných produkcí po alternativní a avantgardní scénické formy včetně divadelně-dokumentaristických projektů. Opakovaně inspiruje a obohacuje dramaturgii mnoha českých divadel a zároveň jim díky přítomnosti zahraničních odborníků nezřídka pomohl k hostování na zahraničních festivalech.  Jeho význam přesahuje region Plzeňska přes celou ČR do širšího středoevropského prostoru. Díky realizaci zvláštních projektů poskytuje cenné a přínosné příležitosti českým umělcům včetně potenciálu zapojení do mezinárodní spolupráce. Rozvíjí zajímavé doprovodné aktivity a dokumentační počiny.</t>
  </si>
  <si>
    <t xml:space="preserve">Tento tradiční festival je odbornou i laickou veřejností vnímán jako velmi příjemná letní oddychová akce, která vyplňuje nabídkově prázdnější prostor v době divadelních prázdnin.  Z  hlediska strategického zaměření se jedná více o projekt kulturního turismu než o divadelní festival s jasnou umělecko-dramaturgickou profilací a výpovědí vyjma základního obsahu – hry W.Shakespeara. Dramaturgická práce bývá spíše podřízena obchodní politice založené na co největší divácké atraktivitě a maximalizaci příjmů ze vstupného (rozkročení do mnoha regionů).  Model festivalu příliš neumožňuje umělecké hledání. Neusiluje programově být inspirativní platformou pro obor.  Podpora českých umělců spočívá spíše v tom, že jim nabízí zajímavý prázdninový výdělek - méně pak prostor pro rozvoj tvorby a originální uměleckou výpověď i když výběr tvůrců – zejména režisérů – je vždy ovlivněn snahou zvučného jména a předpokládatelného výsledku. Doprovodný program, v rámci kterého by například bylo možné realizovat méně komerční aktivity, není dosud příliš rozvíjen. Festival je programově,  produkčně a komunikačně zajišťován velmi profesionálně.  Je divácky atraktivní a jistě hraje zajímavou roli v kulturním turistickém ruchu města Prahy i dalších měst.  Se záměry a cíli grantového programu Festivalů však koncepce LSS dosud nachází málo styčných bodů. </t>
  </si>
  <si>
    <t xml:space="preserve">Předložený projekt 24. ročníku festivalu Evropských regionů v Hradci Králové, který  je dlouholetým standardním příjemce podpory, odborná komise posoudila nejen po stránce obsahové, ale i organizační, kdy se jedná o účelové umělecko produkční  spojení tří subjektů (Klicperovo divadlo, divadlo Drak a Kontrapukt z.ú). K pořádání festivalu jsou využívány  všechny divadelní budovy v Hradci Králové, které jsou poskytovány bez nároků na pronájem. Pro Open Air program je určen  prostor historického centra města  nebo cirkusové šapitó. Pro činohru Klicperovo divadlo a divadlo Beseda a pro loutkové a podobné produkce scéna divadla Drak a prostor v jeho okolí. Byly posouzeny i  ekonomické požadavky festivalu. Vzhledem k navýšenému rozpočtu,  byla komisí navržena podpora navýšená, která je určena  k pokrytí nákladů všech tří subjektů.  Do budoucna komise doporučuje rozlišit náklady a příjmy jednotlivých pořádajících subjektů, a to  alespoň do doby, kdy by se případně stal festival samostatným právním subjektem.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</si>
</sst>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8" x14ac:knownFonts="1">
    <font>
      <sz val="11"/>
      <color theme="1"/>
      <name val="Calibri"/>
      <family val="2"/>
      <charset val="238"/>
      <scheme val="minor"/>
    </font>
    <font>
      <b/>
      <sz val="11"/>
      <color theme="1"/>
      <name val="Calibri"/>
      <family val="2"/>
      <charset val="238"/>
      <scheme val="minor"/>
    </font>
    <font>
      <sz val="10"/>
      <color theme="1"/>
      <name val="Calibri"/>
      <family val="2"/>
      <charset val="238"/>
      <scheme val="minor"/>
    </font>
    <font>
      <b/>
      <sz val="10"/>
      <color theme="9" tint="-0.249977111117893"/>
      <name val="Calibri"/>
      <family val="2"/>
      <charset val="238"/>
      <scheme val="minor"/>
    </font>
    <font>
      <b/>
      <sz val="12"/>
      <color theme="3"/>
      <name val="Calibri"/>
      <family val="2"/>
      <charset val="238"/>
      <scheme val="minor"/>
    </font>
    <font>
      <sz val="12"/>
      <color theme="1"/>
      <name val="Times New Roman"/>
      <family val="1"/>
      <charset val="238"/>
    </font>
    <font>
      <sz val="11"/>
      <name val="Calibri"/>
      <family val="2"/>
      <charset val="238"/>
      <scheme val="minor"/>
    </font>
    <font>
      <sz val="11"/>
      <color indexed="8"/>
      <name val="Calibri"/>
      <family val="2"/>
      <charset val="238"/>
    </font>
  </fonts>
  <fills count="3">
    <fill>
      <patternFill patternType="none"/>
    </fill>
    <fill>
      <patternFill patternType="gray125"/>
    </fill>
    <fill>
      <patternFill patternType="solid">
        <fgColor rgb="FFFFFF00"/>
        <bgColor indexed="64"/>
      </patternFill>
    </fill>
  </fills>
  <borders count="28">
    <border>
      <left/>
      <right/>
      <top/>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s>
  <cellStyleXfs count="3">
    <xf numFmtId="0" fontId="0" fillId="0" borderId="0"/>
    <xf numFmtId="0" fontId="7" fillId="0" borderId="0"/>
    <xf numFmtId="0" fontId="7" fillId="0" borderId="0"/>
  </cellStyleXfs>
  <cellXfs count="43">
    <xf numFmtId="0" fontId="0" fillId="0" borderId="0" xfId="0"/>
    <xf numFmtId="0" fontId="1" fillId="0" borderId="1" xfId="0" applyFont="1" applyBorder="1" applyAlignment="1">
      <alignment horizontal="center"/>
    </xf>
    <xf numFmtId="0" fontId="2" fillId="2" borderId="2" xfId="0" applyFont="1" applyFill="1" applyBorder="1" applyAlignment="1">
      <alignment horizontal="center" wrapText="1"/>
    </xf>
    <xf numFmtId="0" fontId="2" fillId="2" borderId="3" xfId="0" applyFont="1" applyFill="1" applyBorder="1" applyAlignment="1">
      <alignment horizontal="center" wrapText="1"/>
    </xf>
    <xf numFmtId="0" fontId="2" fillId="2" borderId="4" xfId="0" applyFont="1" applyFill="1" applyBorder="1" applyAlignment="1">
      <alignment horizontal="center" wrapText="1"/>
    </xf>
    <xf numFmtId="0" fontId="3" fillId="2" borderId="5" xfId="0" applyFont="1" applyFill="1" applyBorder="1" applyAlignment="1">
      <alignment horizontal="center" wrapText="1"/>
    </xf>
    <xf numFmtId="0" fontId="2" fillId="0" borderId="6" xfId="0" applyFont="1" applyBorder="1" applyAlignment="1">
      <alignment horizontal="center" wrapText="1"/>
    </xf>
    <xf numFmtId="0" fontId="2" fillId="0" borderId="3" xfId="0" applyFont="1" applyBorder="1" applyAlignment="1">
      <alignment horizontal="center" wrapText="1"/>
    </xf>
    <xf numFmtId="0" fontId="2" fillId="0" borderId="4" xfId="0" applyFont="1" applyBorder="1" applyAlignment="1">
      <alignment horizontal="center" wrapText="1"/>
    </xf>
    <xf numFmtId="0" fontId="3" fillId="0" borderId="5" xfId="0" applyFont="1" applyBorder="1" applyAlignment="1">
      <alignment horizontal="center" wrapText="1"/>
    </xf>
    <xf numFmtId="0" fontId="2" fillId="0" borderId="7" xfId="0" applyFont="1" applyBorder="1" applyAlignment="1">
      <alignment horizontal="center" wrapText="1"/>
    </xf>
    <xf numFmtId="0" fontId="4" fillId="0" borderId="8" xfId="0" applyFont="1" applyBorder="1" applyAlignment="1">
      <alignment horizontal="center" wrapText="1"/>
    </xf>
    <xf numFmtId="0" fontId="0" fillId="0" borderId="9" xfId="0" applyBorder="1"/>
    <xf numFmtId="0" fontId="0" fillId="2" borderId="10" xfId="0" applyFill="1" applyBorder="1"/>
    <xf numFmtId="0" fontId="0" fillId="2" borderId="11" xfId="0" applyFill="1" applyBorder="1"/>
    <xf numFmtId="0" fontId="0" fillId="2" borderId="12" xfId="0" applyFill="1" applyBorder="1"/>
    <xf numFmtId="0" fontId="0" fillId="2" borderId="13" xfId="0" applyFill="1" applyBorder="1"/>
    <xf numFmtId="2" fontId="0" fillId="0" borderId="14" xfId="0" applyNumberFormat="1" applyBorder="1"/>
    <xf numFmtId="2" fontId="0" fillId="0" borderId="15" xfId="0" applyNumberFormat="1" applyBorder="1"/>
    <xf numFmtId="2" fontId="0" fillId="0" borderId="16" xfId="0" applyNumberFormat="1" applyBorder="1"/>
    <xf numFmtId="2" fontId="0" fillId="0" borderId="13" xfId="0" applyNumberFormat="1" applyBorder="1"/>
    <xf numFmtId="2" fontId="0" fillId="0" borderId="17" xfId="0" applyNumberFormat="1" applyBorder="1"/>
    <xf numFmtId="2" fontId="0" fillId="0" borderId="18" xfId="0" applyNumberFormat="1" applyBorder="1"/>
    <xf numFmtId="2" fontId="0" fillId="0" borderId="19" xfId="0" applyNumberFormat="1" applyBorder="1"/>
    <xf numFmtId="0" fontId="0" fillId="2" borderId="20" xfId="0" applyFill="1" applyBorder="1"/>
    <xf numFmtId="0" fontId="0" fillId="2" borderId="9" xfId="0" applyFill="1" applyBorder="1"/>
    <xf numFmtId="0" fontId="0" fillId="2" borderId="21" xfId="0" applyFill="1" applyBorder="1"/>
    <xf numFmtId="0" fontId="0" fillId="2" borderId="22" xfId="0" applyFill="1" applyBorder="1"/>
    <xf numFmtId="0" fontId="0" fillId="2" borderId="23" xfId="0" applyFill="1" applyBorder="1"/>
    <xf numFmtId="0" fontId="0" fillId="2" borderId="24" xfId="0" applyFill="1" applyBorder="1"/>
    <xf numFmtId="0" fontId="0" fillId="2" borderId="25" xfId="0" applyFill="1" applyBorder="1"/>
    <xf numFmtId="0" fontId="0" fillId="2" borderId="26" xfId="0" applyFill="1" applyBorder="1"/>
    <xf numFmtId="0" fontId="0" fillId="2" borderId="27" xfId="0" applyFill="1" applyBorder="1"/>
    <xf numFmtId="0" fontId="1" fillId="0" borderId="0" xfId="0" applyFont="1"/>
    <xf numFmtId="0" fontId="0" fillId="0" borderId="9" xfId="0" applyBorder="1" applyAlignment="1">
      <alignment horizontal="center"/>
    </xf>
    <xf numFmtId="3" fontId="0" fillId="0" borderId="9" xfId="0" applyNumberFormat="1" applyBorder="1" applyAlignment="1">
      <alignment horizontal="center"/>
    </xf>
    <xf numFmtId="164" fontId="0" fillId="0" borderId="9" xfId="0" applyNumberFormat="1" applyBorder="1" applyAlignment="1">
      <alignment horizontal="center"/>
    </xf>
    <xf numFmtId="3" fontId="1" fillId="0" borderId="0" xfId="0" applyNumberFormat="1" applyFont="1" applyAlignment="1">
      <alignment horizontal="center"/>
    </xf>
    <xf numFmtId="3" fontId="0" fillId="0" borderId="9" xfId="0" applyNumberFormat="1" applyBorder="1" applyAlignment="1">
      <alignment horizontal="center" wrapText="1"/>
    </xf>
    <xf numFmtId="3" fontId="0" fillId="0" borderId="9" xfId="0" applyNumberFormat="1" applyBorder="1" applyAlignment="1">
      <alignment horizontal="left" wrapText="1"/>
    </xf>
    <xf numFmtId="0" fontId="5" fillId="0" borderId="0" xfId="0" applyFont="1" applyAlignment="1">
      <alignment vertical="center" wrapText="1"/>
    </xf>
    <xf numFmtId="3" fontId="6" fillId="0" borderId="9" xfId="0" applyNumberFormat="1" applyFont="1" applyFill="1" applyBorder="1" applyAlignment="1">
      <alignment horizontal="center"/>
    </xf>
    <xf numFmtId="3" fontId="6" fillId="0" borderId="11" xfId="0" applyNumberFormat="1" applyFont="1" applyFill="1" applyBorder="1" applyAlignment="1">
      <alignment horizontal="center"/>
    </xf>
  </cellXfs>
  <cellStyles count="3">
    <cellStyle name="Excel Built-in Normal" xfId="1"/>
    <cellStyle name="Excel Built-in Normal 1" xfId="2"/>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vit.roubicek/Dokumenty/Hlavni%20dokumenty%20VR/2019/PF%202019/PF%20Divadlo%202019/Komise%20PF-D%202019/Bodov&#225;n&#237;%20PF-D%202019/2019_divadlo_bodovaci%20tabulka_scitac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1"/>
      <sheetName val="P2"/>
      <sheetName val="P3"/>
      <sheetName val="P4"/>
      <sheetName val="P5"/>
      <sheetName val="Souhrn"/>
      <sheetName val="prehled"/>
    </sheetNames>
    <sheetDataSet>
      <sheetData sheetId="0">
        <row r="2">
          <cell r="H2">
            <v>8</v>
          </cell>
          <cell r="I2">
            <v>5</v>
          </cell>
          <cell r="J2">
            <v>4</v>
          </cell>
          <cell r="K2">
            <v>5</v>
          </cell>
          <cell r="L2">
            <v>22</v>
          </cell>
          <cell r="M2">
            <v>9</v>
          </cell>
          <cell r="N2">
            <v>8</v>
          </cell>
          <cell r="O2">
            <v>9</v>
          </cell>
          <cell r="P2">
            <v>8</v>
          </cell>
          <cell r="Q2">
            <v>5</v>
          </cell>
          <cell r="R2">
            <v>5</v>
          </cell>
          <cell r="S2">
            <v>44</v>
          </cell>
          <cell r="T2">
            <v>81</v>
          </cell>
        </row>
        <row r="3">
          <cell r="H3">
            <v>9</v>
          </cell>
          <cell r="I3">
            <v>4</v>
          </cell>
          <cell r="J3">
            <v>5</v>
          </cell>
          <cell r="K3">
            <v>4</v>
          </cell>
          <cell r="L3">
            <v>22</v>
          </cell>
          <cell r="M3">
            <v>10</v>
          </cell>
          <cell r="N3">
            <v>10</v>
          </cell>
          <cell r="O3">
            <v>9</v>
          </cell>
          <cell r="P3">
            <v>9</v>
          </cell>
          <cell r="Q3">
            <v>4</v>
          </cell>
          <cell r="R3">
            <v>3</v>
          </cell>
          <cell r="S3">
            <v>45</v>
          </cell>
          <cell r="T3">
            <v>87</v>
          </cell>
        </row>
        <row r="4">
          <cell r="H4">
            <v>5</v>
          </cell>
          <cell r="I4">
            <v>4</v>
          </cell>
          <cell r="J4">
            <v>5</v>
          </cell>
          <cell r="K4">
            <v>5</v>
          </cell>
          <cell r="L4">
            <v>19</v>
          </cell>
          <cell r="M4">
            <v>5</v>
          </cell>
          <cell r="N4">
            <v>5</v>
          </cell>
          <cell r="O4">
            <v>5</v>
          </cell>
          <cell r="P4">
            <v>5</v>
          </cell>
          <cell r="Q4">
            <v>5</v>
          </cell>
          <cell r="R4">
            <v>3</v>
          </cell>
          <cell r="S4">
            <v>28</v>
          </cell>
          <cell r="T4">
            <v>66</v>
          </cell>
        </row>
        <row r="5">
          <cell r="H5">
            <v>1</v>
          </cell>
          <cell r="I5">
            <v>1</v>
          </cell>
          <cell r="J5">
            <v>1</v>
          </cell>
          <cell r="K5">
            <v>1</v>
          </cell>
          <cell r="L5">
            <v>4</v>
          </cell>
          <cell r="M5">
            <v>1</v>
          </cell>
          <cell r="N5">
            <v>1</v>
          </cell>
          <cell r="O5">
            <v>1</v>
          </cell>
          <cell r="P5">
            <v>1</v>
          </cell>
          <cell r="Q5">
            <v>2</v>
          </cell>
          <cell r="R5">
            <v>3</v>
          </cell>
          <cell r="S5">
            <v>9</v>
          </cell>
          <cell r="T5">
            <v>28</v>
          </cell>
        </row>
        <row r="6">
          <cell r="H6">
            <v>10</v>
          </cell>
          <cell r="I6">
            <v>5</v>
          </cell>
          <cell r="J6">
            <v>5</v>
          </cell>
          <cell r="K6">
            <v>4</v>
          </cell>
          <cell r="L6">
            <v>24</v>
          </cell>
          <cell r="M6">
            <v>10</v>
          </cell>
          <cell r="N6">
            <v>10</v>
          </cell>
          <cell r="O6">
            <v>10</v>
          </cell>
          <cell r="P6">
            <v>10</v>
          </cell>
          <cell r="Q6">
            <v>5</v>
          </cell>
          <cell r="R6">
            <v>5</v>
          </cell>
          <cell r="S6">
            <v>50</v>
          </cell>
          <cell r="T6">
            <v>91</v>
          </cell>
        </row>
        <row r="7">
          <cell r="H7">
            <v>10</v>
          </cell>
          <cell r="I7">
            <v>3</v>
          </cell>
          <cell r="J7">
            <v>5</v>
          </cell>
          <cell r="K7">
            <v>5</v>
          </cell>
          <cell r="L7">
            <v>23</v>
          </cell>
          <cell r="M7">
            <v>10</v>
          </cell>
          <cell r="N7">
            <v>10</v>
          </cell>
          <cell r="O7">
            <v>10</v>
          </cell>
          <cell r="P7">
            <v>10</v>
          </cell>
          <cell r="Q7">
            <v>5</v>
          </cell>
          <cell r="R7">
            <v>5</v>
          </cell>
          <cell r="S7">
            <v>50</v>
          </cell>
          <cell r="T7">
            <v>90</v>
          </cell>
        </row>
        <row r="8">
          <cell r="H8">
            <v>5</v>
          </cell>
          <cell r="I8">
            <v>2</v>
          </cell>
          <cell r="J8">
            <v>4</v>
          </cell>
          <cell r="K8">
            <v>4</v>
          </cell>
          <cell r="L8">
            <v>15</v>
          </cell>
          <cell r="M8">
            <v>4</v>
          </cell>
          <cell r="N8">
            <v>3</v>
          </cell>
          <cell r="O8">
            <v>5</v>
          </cell>
          <cell r="P8">
            <v>4</v>
          </cell>
          <cell r="Q8">
            <v>1</v>
          </cell>
          <cell r="R8">
            <v>1</v>
          </cell>
          <cell r="S8">
            <v>18</v>
          </cell>
          <cell r="T8">
            <v>50</v>
          </cell>
        </row>
        <row r="9">
          <cell r="H9">
            <v>5</v>
          </cell>
          <cell r="I9">
            <v>2</v>
          </cell>
          <cell r="J9">
            <v>5</v>
          </cell>
          <cell r="K9">
            <v>5</v>
          </cell>
          <cell r="L9">
            <v>17</v>
          </cell>
          <cell r="M9">
            <v>4</v>
          </cell>
          <cell r="N9">
            <v>1</v>
          </cell>
          <cell r="O9">
            <v>2</v>
          </cell>
          <cell r="P9">
            <v>7</v>
          </cell>
          <cell r="Q9">
            <v>1</v>
          </cell>
          <cell r="R9">
            <v>1</v>
          </cell>
          <cell r="S9">
            <v>16</v>
          </cell>
          <cell r="T9">
            <v>53</v>
          </cell>
        </row>
      </sheetData>
      <sheetData sheetId="1">
        <row r="2">
          <cell r="H2">
            <v>10</v>
          </cell>
          <cell r="I2">
            <v>5</v>
          </cell>
          <cell r="J2">
            <v>5</v>
          </cell>
          <cell r="K2">
            <v>5</v>
          </cell>
          <cell r="L2">
            <v>25</v>
          </cell>
          <cell r="M2">
            <v>7</v>
          </cell>
          <cell r="N2">
            <v>8</v>
          </cell>
          <cell r="O2">
            <v>8</v>
          </cell>
          <cell r="P2">
            <v>7</v>
          </cell>
          <cell r="Q2">
            <v>5</v>
          </cell>
          <cell r="R2">
            <v>5</v>
          </cell>
          <cell r="S2">
            <v>40</v>
          </cell>
          <cell r="T2">
            <v>80</v>
          </cell>
        </row>
        <row r="3">
          <cell r="H3">
            <v>10</v>
          </cell>
          <cell r="I3">
            <v>5</v>
          </cell>
          <cell r="J3">
            <v>5</v>
          </cell>
          <cell r="K3">
            <v>5</v>
          </cell>
          <cell r="L3">
            <v>25</v>
          </cell>
          <cell r="M3">
            <v>9</v>
          </cell>
          <cell r="N3">
            <v>8</v>
          </cell>
          <cell r="O3">
            <v>10</v>
          </cell>
          <cell r="P3">
            <v>9</v>
          </cell>
          <cell r="Q3">
            <v>5</v>
          </cell>
          <cell r="R3">
            <v>5</v>
          </cell>
          <cell r="S3">
            <v>46</v>
          </cell>
          <cell r="T3">
            <v>91</v>
          </cell>
        </row>
        <row r="4">
          <cell r="H4">
            <v>7</v>
          </cell>
          <cell r="I4">
            <v>5</v>
          </cell>
          <cell r="J4">
            <v>5</v>
          </cell>
          <cell r="K4">
            <v>5</v>
          </cell>
          <cell r="L4">
            <v>22</v>
          </cell>
          <cell r="M4">
            <v>7</v>
          </cell>
          <cell r="N4">
            <v>7</v>
          </cell>
          <cell r="O4">
            <v>7</v>
          </cell>
          <cell r="P4">
            <v>7</v>
          </cell>
          <cell r="Q4">
            <v>5</v>
          </cell>
          <cell r="R4">
            <v>5</v>
          </cell>
          <cell r="S4">
            <v>38</v>
          </cell>
          <cell r="T4">
            <v>79</v>
          </cell>
        </row>
        <row r="5">
          <cell r="H5">
            <v>3</v>
          </cell>
          <cell r="I5">
            <v>2</v>
          </cell>
          <cell r="J5">
            <v>2</v>
          </cell>
          <cell r="K5">
            <v>4</v>
          </cell>
          <cell r="L5">
            <v>11</v>
          </cell>
          <cell r="M5">
            <v>2</v>
          </cell>
          <cell r="N5">
            <v>1</v>
          </cell>
          <cell r="O5">
            <v>2</v>
          </cell>
          <cell r="P5">
            <v>2</v>
          </cell>
          <cell r="Q5">
            <v>1</v>
          </cell>
          <cell r="R5">
            <v>2</v>
          </cell>
          <cell r="S5">
            <v>10</v>
          </cell>
          <cell r="T5">
            <v>36</v>
          </cell>
        </row>
        <row r="6">
          <cell r="H6">
            <v>10</v>
          </cell>
          <cell r="I6">
            <v>5</v>
          </cell>
          <cell r="J6">
            <v>5</v>
          </cell>
          <cell r="K6">
            <v>4</v>
          </cell>
          <cell r="L6">
            <v>24</v>
          </cell>
          <cell r="M6">
            <v>7</v>
          </cell>
          <cell r="N6">
            <v>8</v>
          </cell>
          <cell r="O6">
            <v>9</v>
          </cell>
          <cell r="P6">
            <v>10</v>
          </cell>
          <cell r="Q6">
            <v>5</v>
          </cell>
          <cell r="R6">
            <v>5</v>
          </cell>
          <cell r="S6">
            <v>44</v>
          </cell>
          <cell r="T6">
            <v>85</v>
          </cell>
        </row>
        <row r="7">
          <cell r="H7">
            <v>10</v>
          </cell>
          <cell r="I7">
            <v>5</v>
          </cell>
          <cell r="J7">
            <v>5</v>
          </cell>
          <cell r="K7">
            <v>5</v>
          </cell>
          <cell r="L7">
            <v>25</v>
          </cell>
          <cell r="M7">
            <v>8</v>
          </cell>
          <cell r="N7">
            <v>10</v>
          </cell>
          <cell r="O7">
            <v>10</v>
          </cell>
          <cell r="P7">
            <v>10</v>
          </cell>
          <cell r="Q7">
            <v>5</v>
          </cell>
          <cell r="R7">
            <v>5</v>
          </cell>
          <cell r="S7">
            <v>48</v>
          </cell>
          <cell r="T7">
            <v>90</v>
          </cell>
        </row>
        <row r="8">
          <cell r="H8">
            <v>5</v>
          </cell>
          <cell r="I8">
            <v>4</v>
          </cell>
          <cell r="J8">
            <v>2</v>
          </cell>
          <cell r="K8">
            <v>4</v>
          </cell>
          <cell r="L8">
            <v>15</v>
          </cell>
          <cell r="M8">
            <v>1</v>
          </cell>
          <cell r="N8">
            <v>1</v>
          </cell>
          <cell r="O8">
            <v>2</v>
          </cell>
          <cell r="P8">
            <v>1</v>
          </cell>
          <cell r="Q8">
            <v>1</v>
          </cell>
          <cell r="R8">
            <v>2</v>
          </cell>
          <cell r="S8">
            <v>8</v>
          </cell>
          <cell r="T8">
            <v>40</v>
          </cell>
        </row>
        <row r="9">
          <cell r="H9">
            <v>3</v>
          </cell>
          <cell r="I9">
            <v>2</v>
          </cell>
          <cell r="J9">
            <v>2</v>
          </cell>
          <cell r="K9">
            <v>4</v>
          </cell>
          <cell r="L9">
            <v>11</v>
          </cell>
          <cell r="M9">
            <v>2</v>
          </cell>
          <cell r="N9">
            <v>2</v>
          </cell>
          <cell r="O9">
            <v>3</v>
          </cell>
          <cell r="P9">
            <v>1</v>
          </cell>
          <cell r="Q9">
            <v>1</v>
          </cell>
          <cell r="R9">
            <v>2</v>
          </cell>
          <cell r="S9">
            <v>11</v>
          </cell>
          <cell r="T9">
            <v>42</v>
          </cell>
        </row>
      </sheetData>
      <sheetData sheetId="2">
        <row r="2">
          <cell r="H2">
            <v>6</v>
          </cell>
          <cell r="I2">
            <v>5</v>
          </cell>
          <cell r="J2">
            <v>5</v>
          </cell>
          <cell r="K2">
            <v>5</v>
          </cell>
          <cell r="L2">
            <v>21</v>
          </cell>
          <cell r="M2">
            <v>8</v>
          </cell>
          <cell r="N2">
            <v>8</v>
          </cell>
          <cell r="O2">
            <v>8</v>
          </cell>
          <cell r="P2">
            <v>8</v>
          </cell>
          <cell r="Q2">
            <v>7</v>
          </cell>
          <cell r="R2">
            <v>4</v>
          </cell>
          <cell r="S2">
            <v>43</v>
          </cell>
          <cell r="T2">
            <v>79</v>
          </cell>
        </row>
        <row r="3">
          <cell r="H3">
            <v>8</v>
          </cell>
          <cell r="I3">
            <v>3</v>
          </cell>
          <cell r="J3">
            <v>4</v>
          </cell>
          <cell r="K3">
            <v>5</v>
          </cell>
          <cell r="L3">
            <v>20</v>
          </cell>
          <cell r="M3">
            <v>10</v>
          </cell>
          <cell r="N3">
            <v>7</v>
          </cell>
          <cell r="O3">
            <v>9</v>
          </cell>
          <cell r="P3">
            <v>9</v>
          </cell>
          <cell r="Q3">
            <v>4</v>
          </cell>
          <cell r="R3">
            <v>3</v>
          </cell>
          <cell r="S3">
            <v>42</v>
          </cell>
          <cell r="T3">
            <v>82</v>
          </cell>
        </row>
        <row r="4">
          <cell r="H4">
            <v>6</v>
          </cell>
          <cell r="I4">
            <v>3</v>
          </cell>
          <cell r="J4">
            <v>5</v>
          </cell>
          <cell r="K4">
            <v>4</v>
          </cell>
          <cell r="L4">
            <v>18</v>
          </cell>
          <cell r="M4">
            <v>7</v>
          </cell>
          <cell r="N4">
            <v>7</v>
          </cell>
          <cell r="O4">
            <v>8</v>
          </cell>
          <cell r="P4">
            <v>7</v>
          </cell>
          <cell r="Q4">
            <v>8</v>
          </cell>
          <cell r="R4">
            <v>6</v>
          </cell>
          <cell r="S4">
            <v>43</v>
          </cell>
          <cell r="T4">
            <v>80</v>
          </cell>
        </row>
        <row r="5">
          <cell r="H5">
            <v>5</v>
          </cell>
          <cell r="I5">
            <v>4</v>
          </cell>
          <cell r="J5">
            <v>5</v>
          </cell>
          <cell r="K5">
            <v>4</v>
          </cell>
          <cell r="L5">
            <v>18</v>
          </cell>
          <cell r="M5">
            <v>6</v>
          </cell>
          <cell r="N5">
            <v>4</v>
          </cell>
          <cell r="O5">
            <v>9</v>
          </cell>
          <cell r="P5">
            <v>5</v>
          </cell>
          <cell r="Q5">
            <v>4</v>
          </cell>
          <cell r="R5">
            <v>3</v>
          </cell>
          <cell r="S5">
            <v>31</v>
          </cell>
          <cell r="T5">
            <v>64</v>
          </cell>
        </row>
        <row r="6">
          <cell r="H6">
            <v>9</v>
          </cell>
          <cell r="I6">
            <v>4</v>
          </cell>
          <cell r="J6">
            <v>5</v>
          </cell>
          <cell r="K6">
            <v>3</v>
          </cell>
          <cell r="L6">
            <v>21</v>
          </cell>
          <cell r="M6">
            <v>9</v>
          </cell>
          <cell r="N6">
            <v>9</v>
          </cell>
          <cell r="O6">
            <v>10</v>
          </cell>
          <cell r="P6">
            <v>8</v>
          </cell>
          <cell r="Q6">
            <v>4</v>
          </cell>
          <cell r="R6">
            <v>4</v>
          </cell>
          <cell r="S6">
            <v>44</v>
          </cell>
          <cell r="T6">
            <v>82</v>
          </cell>
        </row>
        <row r="7">
          <cell r="H7">
            <v>10</v>
          </cell>
          <cell r="I7">
            <v>4</v>
          </cell>
          <cell r="J7">
            <v>4</v>
          </cell>
          <cell r="K7">
            <v>2</v>
          </cell>
          <cell r="L7">
            <v>20</v>
          </cell>
          <cell r="M7">
            <v>10</v>
          </cell>
          <cell r="N7">
            <v>9</v>
          </cell>
          <cell r="O7">
            <v>10</v>
          </cell>
          <cell r="P7">
            <v>9</v>
          </cell>
          <cell r="Q7">
            <v>5</v>
          </cell>
          <cell r="R7">
            <v>4</v>
          </cell>
          <cell r="S7">
            <v>47</v>
          </cell>
          <cell r="T7">
            <v>84</v>
          </cell>
        </row>
        <row r="8">
          <cell r="H8">
            <v>4</v>
          </cell>
          <cell r="I8">
            <v>3</v>
          </cell>
          <cell r="J8">
            <v>3</v>
          </cell>
          <cell r="K8">
            <v>2</v>
          </cell>
          <cell r="L8">
            <v>12</v>
          </cell>
          <cell r="M8">
            <v>4</v>
          </cell>
          <cell r="N8">
            <v>3</v>
          </cell>
          <cell r="O8">
            <v>6</v>
          </cell>
          <cell r="P8">
            <v>4</v>
          </cell>
          <cell r="Q8">
            <v>2</v>
          </cell>
          <cell r="R8">
            <v>2</v>
          </cell>
          <cell r="S8">
            <v>21</v>
          </cell>
          <cell r="T8">
            <v>50</v>
          </cell>
        </row>
        <row r="9">
          <cell r="H9">
            <v>3</v>
          </cell>
          <cell r="I9">
            <v>3</v>
          </cell>
          <cell r="J9">
            <v>5</v>
          </cell>
          <cell r="K9">
            <v>2</v>
          </cell>
          <cell r="L9">
            <v>13</v>
          </cell>
          <cell r="M9">
            <v>3</v>
          </cell>
          <cell r="N9">
            <v>2</v>
          </cell>
          <cell r="O9">
            <v>8</v>
          </cell>
          <cell r="P9">
            <v>4</v>
          </cell>
          <cell r="Q9">
            <v>1</v>
          </cell>
          <cell r="R9">
            <v>3</v>
          </cell>
          <cell r="S9">
            <v>21</v>
          </cell>
          <cell r="T9">
            <v>54</v>
          </cell>
        </row>
      </sheetData>
      <sheetData sheetId="3">
        <row r="2">
          <cell r="H2">
            <v>7</v>
          </cell>
          <cell r="I2">
            <v>4</v>
          </cell>
          <cell r="J2">
            <v>4</v>
          </cell>
          <cell r="K2">
            <v>4</v>
          </cell>
          <cell r="L2">
            <v>19</v>
          </cell>
          <cell r="M2">
            <v>7</v>
          </cell>
          <cell r="N2">
            <v>7</v>
          </cell>
          <cell r="O2">
            <v>7</v>
          </cell>
          <cell r="P2">
            <v>7</v>
          </cell>
          <cell r="Q2">
            <v>4</v>
          </cell>
          <cell r="R2">
            <v>4</v>
          </cell>
          <cell r="S2">
            <v>36</v>
          </cell>
          <cell r="T2">
            <v>70</v>
          </cell>
        </row>
        <row r="3">
          <cell r="H3">
            <v>6</v>
          </cell>
          <cell r="I3">
            <v>4</v>
          </cell>
          <cell r="J3">
            <v>4</v>
          </cell>
          <cell r="K3">
            <v>3</v>
          </cell>
          <cell r="L3">
            <v>17</v>
          </cell>
          <cell r="M3">
            <v>7</v>
          </cell>
          <cell r="N3">
            <v>7</v>
          </cell>
          <cell r="O3">
            <v>7</v>
          </cell>
          <cell r="P3">
            <v>7</v>
          </cell>
          <cell r="Q3">
            <v>4</v>
          </cell>
          <cell r="R3">
            <v>4</v>
          </cell>
          <cell r="S3">
            <v>36</v>
          </cell>
          <cell r="T3">
            <v>73</v>
          </cell>
        </row>
        <row r="4">
          <cell r="H4">
            <v>6</v>
          </cell>
          <cell r="I4">
            <v>4</v>
          </cell>
          <cell r="J4">
            <v>4</v>
          </cell>
          <cell r="K4">
            <v>4</v>
          </cell>
          <cell r="L4">
            <v>18</v>
          </cell>
          <cell r="M4">
            <v>6</v>
          </cell>
          <cell r="N4">
            <v>6</v>
          </cell>
          <cell r="O4">
            <v>6</v>
          </cell>
          <cell r="P4">
            <v>6</v>
          </cell>
          <cell r="Q4">
            <v>5</v>
          </cell>
          <cell r="R4">
            <v>4</v>
          </cell>
          <cell r="S4">
            <v>33</v>
          </cell>
          <cell r="T4">
            <v>70</v>
          </cell>
        </row>
        <row r="5">
          <cell r="H5">
            <v>4</v>
          </cell>
          <cell r="I5">
            <v>5</v>
          </cell>
          <cell r="J5">
            <v>3</v>
          </cell>
          <cell r="K5">
            <v>2</v>
          </cell>
          <cell r="L5">
            <v>14</v>
          </cell>
          <cell r="M5">
            <v>5</v>
          </cell>
          <cell r="N5">
            <v>3</v>
          </cell>
          <cell r="O5">
            <v>4</v>
          </cell>
          <cell r="P5">
            <v>5</v>
          </cell>
          <cell r="Q5">
            <v>3</v>
          </cell>
          <cell r="R5">
            <v>2</v>
          </cell>
          <cell r="S5">
            <v>22</v>
          </cell>
          <cell r="T5">
            <v>51</v>
          </cell>
        </row>
        <row r="6">
          <cell r="H6">
            <v>8</v>
          </cell>
          <cell r="I6">
            <v>4</v>
          </cell>
          <cell r="J6">
            <v>4</v>
          </cell>
          <cell r="K6">
            <v>3</v>
          </cell>
          <cell r="L6">
            <v>19</v>
          </cell>
          <cell r="M6">
            <v>8</v>
          </cell>
          <cell r="N6">
            <v>8</v>
          </cell>
          <cell r="O6">
            <v>8</v>
          </cell>
          <cell r="P6">
            <v>7</v>
          </cell>
          <cell r="Q6">
            <v>4</v>
          </cell>
          <cell r="R6">
            <v>3</v>
          </cell>
          <cell r="S6">
            <v>38</v>
          </cell>
          <cell r="T6">
            <v>74</v>
          </cell>
        </row>
        <row r="7">
          <cell r="H7">
            <v>8</v>
          </cell>
          <cell r="I7">
            <v>2</v>
          </cell>
          <cell r="J7">
            <v>3</v>
          </cell>
          <cell r="K7">
            <v>3</v>
          </cell>
          <cell r="L7">
            <v>16</v>
          </cell>
          <cell r="M7">
            <v>8</v>
          </cell>
          <cell r="N7">
            <v>9</v>
          </cell>
          <cell r="O7">
            <v>8</v>
          </cell>
          <cell r="P7">
            <v>8</v>
          </cell>
          <cell r="Q7">
            <v>3</v>
          </cell>
          <cell r="R7">
            <v>3</v>
          </cell>
          <cell r="S7">
            <v>39</v>
          </cell>
          <cell r="T7">
            <v>72</v>
          </cell>
        </row>
        <row r="8">
          <cell r="H8">
            <v>3</v>
          </cell>
          <cell r="I8">
            <v>2</v>
          </cell>
          <cell r="J8">
            <v>4</v>
          </cell>
          <cell r="K8">
            <v>4</v>
          </cell>
          <cell r="L8">
            <v>13</v>
          </cell>
          <cell r="M8">
            <v>4</v>
          </cell>
          <cell r="N8">
            <v>3</v>
          </cell>
          <cell r="O8">
            <v>4</v>
          </cell>
          <cell r="P8">
            <v>5</v>
          </cell>
          <cell r="Q8">
            <v>3</v>
          </cell>
          <cell r="R8">
            <v>4</v>
          </cell>
          <cell r="S8">
            <v>23</v>
          </cell>
          <cell r="T8">
            <v>53</v>
          </cell>
        </row>
        <row r="9">
          <cell r="H9">
            <v>2</v>
          </cell>
          <cell r="I9">
            <v>3</v>
          </cell>
          <cell r="J9">
            <v>3</v>
          </cell>
          <cell r="K9">
            <v>3</v>
          </cell>
          <cell r="L9">
            <v>11</v>
          </cell>
          <cell r="M9">
            <v>5</v>
          </cell>
          <cell r="N9">
            <v>4</v>
          </cell>
          <cell r="O9">
            <v>5</v>
          </cell>
          <cell r="P9">
            <v>3</v>
          </cell>
          <cell r="Q9">
            <v>2</v>
          </cell>
          <cell r="R9">
            <v>3</v>
          </cell>
          <cell r="S9">
            <v>22</v>
          </cell>
          <cell r="T9">
            <v>53</v>
          </cell>
        </row>
      </sheetData>
      <sheetData sheetId="4">
        <row r="2">
          <cell r="H2">
            <v>9</v>
          </cell>
          <cell r="I2">
            <v>5</v>
          </cell>
          <cell r="J2">
            <v>4</v>
          </cell>
          <cell r="K2">
            <v>4</v>
          </cell>
          <cell r="L2">
            <v>22</v>
          </cell>
          <cell r="M2">
            <v>8</v>
          </cell>
          <cell r="N2">
            <v>8</v>
          </cell>
          <cell r="O2">
            <v>8</v>
          </cell>
          <cell r="P2">
            <v>8</v>
          </cell>
          <cell r="Q2">
            <v>4</v>
          </cell>
          <cell r="R2">
            <v>5</v>
          </cell>
          <cell r="S2">
            <v>41</v>
          </cell>
          <cell r="T2">
            <v>68</v>
          </cell>
        </row>
        <row r="3">
          <cell r="H3">
            <v>8</v>
          </cell>
          <cell r="I3">
            <v>5</v>
          </cell>
          <cell r="J3">
            <v>4</v>
          </cell>
          <cell r="K3">
            <v>4</v>
          </cell>
          <cell r="L3">
            <v>21</v>
          </cell>
          <cell r="M3">
            <v>9</v>
          </cell>
          <cell r="N3">
            <v>8</v>
          </cell>
          <cell r="O3">
            <v>9</v>
          </cell>
          <cell r="P3">
            <v>8</v>
          </cell>
          <cell r="Q3">
            <v>4</v>
          </cell>
          <cell r="R3">
            <v>4</v>
          </cell>
          <cell r="S3">
            <v>42</v>
          </cell>
          <cell r="T3">
            <v>83</v>
          </cell>
        </row>
        <row r="4">
          <cell r="H4">
            <v>6</v>
          </cell>
          <cell r="I4">
            <v>4</v>
          </cell>
          <cell r="J4">
            <v>4</v>
          </cell>
          <cell r="K4">
            <v>3</v>
          </cell>
          <cell r="L4">
            <v>17</v>
          </cell>
          <cell r="M4">
            <v>6</v>
          </cell>
          <cell r="N4">
            <v>5</v>
          </cell>
          <cell r="O4">
            <v>7</v>
          </cell>
          <cell r="P4">
            <v>6</v>
          </cell>
          <cell r="Q4">
            <v>4</v>
          </cell>
          <cell r="R4">
            <v>4</v>
          </cell>
          <cell r="S4">
            <v>32</v>
          </cell>
          <cell r="T4">
            <v>68</v>
          </cell>
        </row>
        <row r="5">
          <cell r="H5">
            <v>3</v>
          </cell>
          <cell r="I5">
            <v>3</v>
          </cell>
          <cell r="J5">
            <v>3</v>
          </cell>
          <cell r="K5">
            <v>3</v>
          </cell>
          <cell r="L5">
            <v>12</v>
          </cell>
          <cell r="M5">
            <v>4</v>
          </cell>
          <cell r="N5">
            <v>3</v>
          </cell>
          <cell r="O5">
            <v>6</v>
          </cell>
          <cell r="P5">
            <v>2</v>
          </cell>
          <cell r="Q5">
            <v>2</v>
          </cell>
          <cell r="R5">
            <v>4</v>
          </cell>
          <cell r="S5">
            <v>21</v>
          </cell>
          <cell r="T5">
            <v>48</v>
          </cell>
        </row>
        <row r="6">
          <cell r="H6">
            <v>10</v>
          </cell>
          <cell r="I6">
            <v>5</v>
          </cell>
          <cell r="J6">
            <v>4</v>
          </cell>
          <cell r="K6">
            <v>4</v>
          </cell>
          <cell r="L6">
            <v>23</v>
          </cell>
          <cell r="M6">
            <v>10</v>
          </cell>
          <cell r="N6">
            <v>10</v>
          </cell>
          <cell r="O6">
            <v>9</v>
          </cell>
          <cell r="P6">
            <v>9</v>
          </cell>
          <cell r="Q6">
            <v>4</v>
          </cell>
          <cell r="R6">
            <v>4</v>
          </cell>
          <cell r="S6">
            <v>46</v>
          </cell>
          <cell r="T6">
            <v>86</v>
          </cell>
        </row>
        <row r="7">
          <cell r="H7">
            <v>9</v>
          </cell>
          <cell r="I7">
            <v>3</v>
          </cell>
          <cell r="J7">
            <v>4</v>
          </cell>
          <cell r="K7">
            <v>4</v>
          </cell>
          <cell r="L7">
            <v>20</v>
          </cell>
          <cell r="M7">
            <v>10</v>
          </cell>
          <cell r="N7">
            <v>9</v>
          </cell>
          <cell r="O7">
            <v>9</v>
          </cell>
          <cell r="P7">
            <v>10</v>
          </cell>
          <cell r="Q7">
            <v>3</v>
          </cell>
          <cell r="R7">
            <v>4</v>
          </cell>
          <cell r="S7">
            <v>45</v>
          </cell>
          <cell r="T7">
            <v>82</v>
          </cell>
        </row>
        <row r="8">
          <cell r="H8">
            <v>3</v>
          </cell>
          <cell r="I8">
            <v>3</v>
          </cell>
          <cell r="J8">
            <v>3</v>
          </cell>
          <cell r="K8">
            <v>2</v>
          </cell>
          <cell r="L8">
            <v>11</v>
          </cell>
          <cell r="M8">
            <v>3</v>
          </cell>
          <cell r="N8">
            <v>2</v>
          </cell>
          <cell r="O8">
            <v>5</v>
          </cell>
          <cell r="P8">
            <v>4</v>
          </cell>
          <cell r="Q8">
            <v>2</v>
          </cell>
          <cell r="R8">
            <v>2</v>
          </cell>
          <cell r="S8">
            <v>18</v>
          </cell>
          <cell r="T8">
            <v>46</v>
          </cell>
        </row>
        <row r="9">
          <cell r="H9">
            <v>2</v>
          </cell>
          <cell r="I9">
            <v>4</v>
          </cell>
          <cell r="J9">
            <v>3</v>
          </cell>
          <cell r="K9">
            <v>1</v>
          </cell>
          <cell r="L9">
            <v>10</v>
          </cell>
          <cell r="M9">
            <v>2</v>
          </cell>
          <cell r="N9">
            <v>1</v>
          </cell>
          <cell r="O9">
            <v>4</v>
          </cell>
          <cell r="P9">
            <v>3</v>
          </cell>
          <cell r="Q9">
            <v>2</v>
          </cell>
          <cell r="R9">
            <v>2</v>
          </cell>
          <cell r="S9">
            <v>14</v>
          </cell>
          <cell r="T9">
            <v>44</v>
          </cell>
        </row>
      </sheetData>
      <sheetData sheetId="5"/>
      <sheetData sheetId="6"/>
    </sheetDataSet>
  </externalBook>
</externalLink>
</file>

<file path=xl/theme/theme1.xml><?xml version="1.0" encoding="utf-8"?>
<a:theme xmlns:a="http://schemas.openxmlformats.org/drawingml/2006/main" name="Motiv systému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9"/>
  <sheetViews>
    <sheetView workbookViewId="0">
      <selection sqref="A1:XFD1048576"/>
    </sheetView>
  </sheetViews>
  <sheetFormatPr defaultRowHeight="15" x14ac:dyDescent="0.25"/>
  <cols>
    <col min="1" max="1" width="31.42578125" customWidth="1"/>
    <col min="2" max="2" width="43.140625" customWidth="1"/>
    <col min="3" max="20" width="10.7109375" customWidth="1"/>
  </cols>
  <sheetData>
    <row r="1" spans="1:20" ht="95.25" thickBot="1" x14ac:dyDescent="0.3">
      <c r="A1" s="1" t="s">
        <v>0</v>
      </c>
      <c r="B1" s="1" t="s">
        <v>1</v>
      </c>
      <c r="C1" s="2" t="s">
        <v>2</v>
      </c>
      <c r="D1" s="3" t="s">
        <v>3</v>
      </c>
      <c r="E1" s="3" t="s">
        <v>4</v>
      </c>
      <c r="F1" s="4" t="s">
        <v>5</v>
      </c>
      <c r="G1" s="5" t="s">
        <v>6</v>
      </c>
      <c r="H1" s="6" t="s">
        <v>7</v>
      </c>
      <c r="I1" s="7" t="s">
        <v>8</v>
      </c>
      <c r="J1" s="7" t="s">
        <v>9</v>
      </c>
      <c r="K1" s="8" t="s">
        <v>10</v>
      </c>
      <c r="L1" s="9" t="s">
        <v>11</v>
      </c>
      <c r="M1" s="6" t="s">
        <v>12</v>
      </c>
      <c r="N1" s="7" t="s">
        <v>13</v>
      </c>
      <c r="O1" s="7" t="s">
        <v>14</v>
      </c>
      <c r="P1" s="8" t="s">
        <v>15</v>
      </c>
      <c r="Q1" s="7" t="s">
        <v>16</v>
      </c>
      <c r="R1" s="10" t="s">
        <v>17</v>
      </c>
      <c r="S1" s="9" t="s">
        <v>18</v>
      </c>
      <c r="T1" s="11" t="s">
        <v>19</v>
      </c>
    </row>
    <row r="2" spans="1:20" ht="15.75" thickBot="1" x14ac:dyDescent="0.3">
      <c r="A2" s="12" t="s">
        <v>20</v>
      </c>
      <c r="B2" s="12" t="s">
        <v>21</v>
      </c>
      <c r="C2" s="13">
        <v>6</v>
      </c>
      <c r="D2" s="14">
        <v>3</v>
      </c>
      <c r="E2" s="14">
        <v>4</v>
      </c>
      <c r="F2" s="15">
        <v>4</v>
      </c>
      <c r="G2" s="16">
        <f t="shared" ref="G2:G9" si="0">SUM(C2:F2)</f>
        <v>17</v>
      </c>
      <c r="H2" s="17">
        <f>AVERAGE([1]P1!H6,[1]P2!H6,[1]P3!H6,[1]P4!H6,[1]P5!H6)</f>
        <v>9.4</v>
      </c>
      <c r="I2" s="18">
        <f>AVERAGE([1]P1!I6,[1]P2!I6,[1]P3!I6,[1]P4!I6,[1]P5!I6)</f>
        <v>4.5999999999999996</v>
      </c>
      <c r="J2" s="18">
        <f>AVERAGE([1]P1!J6,[1]P2!J6,[1]P3!J6,[1]P4!J6,[1]P5!J6)</f>
        <v>4.5999999999999996</v>
      </c>
      <c r="K2" s="19">
        <f>AVERAGE([1]P1!K6,[1]P2!K6,[1]P3!K6,[1]P4!K6,[1]P5!K6)</f>
        <v>3.6</v>
      </c>
      <c r="L2" s="20">
        <f>AVERAGE([1]P1!L6,[1]P2!L6,[1]P3!L6,[1]P4!L6,[1]P5!L6)</f>
        <v>22.2</v>
      </c>
      <c r="M2" s="17">
        <f>AVERAGE([1]P1!M6,[1]P2!M6,[1]P3!M6,[1]P4!M6,[1]P5!M6)</f>
        <v>8.8000000000000007</v>
      </c>
      <c r="N2" s="18">
        <f>AVERAGE([1]P1!N6,[1]P2!N6,[1]P3!N6,[1]P4!N6,[1]P5!N6)</f>
        <v>9</v>
      </c>
      <c r="O2" s="18">
        <f>AVERAGE([1]P1!O6,[1]P2!O6,[1]P3!O6,[1]P4!O6,[1]P5!O6)</f>
        <v>9.1999999999999993</v>
      </c>
      <c r="P2" s="18">
        <f>AVERAGE([1]P1!P6,[1]P2!P6,[1]P3!P6,[1]P4!P6,[1]P5!P6)</f>
        <v>8.8000000000000007</v>
      </c>
      <c r="Q2" s="18">
        <f>AVERAGE([1]P1!Q6,[1]P2!Q6,[1]P3!Q6,[1]P4!Q6,[1]P5!Q6)</f>
        <v>4.4000000000000004</v>
      </c>
      <c r="R2" s="21">
        <f>AVERAGE([1]P1!R6,[1]P2!R6,[1]P3!R6,[1]P4!R6,[1]P5!R6)</f>
        <v>4.2</v>
      </c>
      <c r="S2" s="22">
        <f>AVERAGE([1]P1!S6,[1]P2!S6,[1]P3!S6,[1]P4!S6,[1]P5!S6)</f>
        <v>44.4</v>
      </c>
      <c r="T2" s="23">
        <f>AVERAGE([1]P1!T6,[1]P2!T6,[1]P3!T6,[1]P4!T6,[1]P5!T6)</f>
        <v>83.6</v>
      </c>
    </row>
    <row r="3" spans="1:20" ht="15.75" thickBot="1" x14ac:dyDescent="0.3">
      <c r="A3" s="12" t="s">
        <v>22</v>
      </c>
      <c r="B3" s="12" t="s">
        <v>23</v>
      </c>
      <c r="C3" s="24">
        <v>5</v>
      </c>
      <c r="D3" s="25">
        <v>5</v>
      </c>
      <c r="E3" s="25">
        <v>2</v>
      </c>
      <c r="F3" s="26">
        <v>5</v>
      </c>
      <c r="G3" s="27">
        <f t="shared" si="0"/>
        <v>17</v>
      </c>
      <c r="H3" s="17">
        <f>AVERAGE([1]P1!H7,[1]P2!H7,[1]P3!H7,[1]P4!H7,[1]P5!H7)</f>
        <v>9.4</v>
      </c>
      <c r="I3" s="18">
        <f>AVERAGE([1]P1!I7,[1]P2!I7,[1]P3!I7,[1]P4!I7,[1]P5!I7)</f>
        <v>3.4</v>
      </c>
      <c r="J3" s="18">
        <f>AVERAGE([1]P1!J7,[1]P2!J7,[1]P3!J7,[1]P4!J7,[1]P5!J7)</f>
        <v>4.2</v>
      </c>
      <c r="K3" s="19">
        <f>AVERAGE([1]P1!K7,[1]P2!K7,[1]P3!K7,[1]P4!K7,[1]P5!K7)</f>
        <v>3.8</v>
      </c>
      <c r="L3" s="20">
        <f>AVERAGE([1]P1!L7,[1]P2!L7,[1]P3!L7,[1]P4!L7,[1]P5!L7)</f>
        <v>20.8</v>
      </c>
      <c r="M3" s="17">
        <f>AVERAGE([1]P1!M7,[1]P2!M7,[1]P3!M7,[1]P4!M7,[1]P5!M7)</f>
        <v>9.1999999999999993</v>
      </c>
      <c r="N3" s="18">
        <f>AVERAGE([1]P1!N7,[1]P2!N7,[1]P3!N7,[1]P4!N7,[1]P5!N7)</f>
        <v>9.4</v>
      </c>
      <c r="O3" s="18">
        <f>AVERAGE([1]P1!O7,[1]P2!O7,[1]P3!O7,[1]P4!O7,[1]P5!O7)</f>
        <v>9.4</v>
      </c>
      <c r="P3" s="18">
        <f>AVERAGE([1]P1!P7,[1]P2!P7,[1]P3!P7,[1]P4!P7,[1]P5!P7)</f>
        <v>9.4</v>
      </c>
      <c r="Q3" s="18">
        <f>AVERAGE([1]P1!Q7,[1]P2!Q7,[1]P3!Q7,[1]P4!Q7,[1]P5!Q7)</f>
        <v>4.2</v>
      </c>
      <c r="R3" s="21">
        <f>AVERAGE([1]P1!R7,[1]P2!R7,[1]P3!R7,[1]P4!R7,[1]P5!R7)</f>
        <v>4.2</v>
      </c>
      <c r="S3" s="22">
        <f>AVERAGE([1]P1!S7,[1]P2!S7,[1]P3!S7,[1]P4!S7,[1]P5!S7)</f>
        <v>45.8</v>
      </c>
      <c r="T3" s="23">
        <f>AVERAGE([1]P1!T7,[1]P2!T7,[1]P3!T7,[1]P4!T7,[1]P5!T7)</f>
        <v>83.6</v>
      </c>
    </row>
    <row r="4" spans="1:20" ht="15.75" thickBot="1" x14ac:dyDescent="0.3">
      <c r="A4" s="12" t="s">
        <v>24</v>
      </c>
      <c r="B4" s="12" t="s">
        <v>25</v>
      </c>
      <c r="C4" s="24">
        <v>6</v>
      </c>
      <c r="D4" s="25">
        <v>4</v>
      </c>
      <c r="E4" s="25">
        <v>5</v>
      </c>
      <c r="F4" s="26">
        <v>5</v>
      </c>
      <c r="G4" s="28">
        <f t="shared" si="0"/>
        <v>20</v>
      </c>
      <c r="H4" s="17">
        <f>AVERAGE([1]P1!H3,[1]P2!H3,[1]P3!H3,[1]P4!H3,[1]P5!H3)</f>
        <v>8.1999999999999993</v>
      </c>
      <c r="I4" s="18">
        <f>AVERAGE([1]P1!I3,[1]P2!I3,[1]P3!I3,[1]P4!I3,[1]P5!I3)</f>
        <v>4.2</v>
      </c>
      <c r="J4" s="18">
        <f>AVERAGE([1]P1!J3,[1]P2!J3,[1]P3!J3,[1]P4!J3,[1]P5!J3)</f>
        <v>4.4000000000000004</v>
      </c>
      <c r="K4" s="19">
        <f>AVERAGE([1]P1!K3,[1]P2!K3,[1]P3!K3,[1]P4!K3,[1]P5!K3)</f>
        <v>4.2</v>
      </c>
      <c r="L4" s="20">
        <f>AVERAGE([1]P1!L3,[1]P2!L3,[1]P3!L3,[1]P4!L3,[1]P5!L3)</f>
        <v>21</v>
      </c>
      <c r="M4" s="17">
        <f>AVERAGE([1]P1!M3,[1]P2!M3,[1]P3!M3,[1]P4!M3,[1]P5!M3)</f>
        <v>9</v>
      </c>
      <c r="N4" s="18">
        <f>AVERAGE([1]P1!N3,[1]P2!N3,[1]P3!N3,[1]P4!N3,[1]P5!N3)</f>
        <v>8</v>
      </c>
      <c r="O4" s="18">
        <f>AVERAGE([1]P1!O3,[1]P2!O3,[1]P3!O3,[1]P4!O3,[1]P5!O3)</f>
        <v>8.8000000000000007</v>
      </c>
      <c r="P4" s="18">
        <f>AVERAGE([1]P1!P3,[1]P2!P3,[1]P3!P3,[1]P4!P3,[1]P5!P3)</f>
        <v>8.4</v>
      </c>
      <c r="Q4" s="18">
        <f>AVERAGE([1]P1!Q3,[1]P2!Q3,[1]P3!Q3,[1]P4!Q3,[1]P5!Q3)</f>
        <v>4.2</v>
      </c>
      <c r="R4" s="21">
        <f>AVERAGE([1]P1!R3,[1]P2!R3,[1]P3!R3,[1]P4!R3,[1]P5!R3)</f>
        <v>3.8</v>
      </c>
      <c r="S4" s="22">
        <f>AVERAGE([1]P1!S3,[1]P2!S3,[1]P3!S3,[1]P4!S3,[1]P5!S3)</f>
        <v>42.2</v>
      </c>
      <c r="T4" s="23">
        <f>AVERAGE([1]P1!T3,[1]P2!T3,[1]P3!T3,[1]P4!T3,[1]P5!T3)</f>
        <v>83.2</v>
      </c>
    </row>
    <row r="5" spans="1:20" ht="15.75" thickBot="1" x14ac:dyDescent="0.3">
      <c r="A5" s="12" t="s">
        <v>26</v>
      </c>
      <c r="B5" s="12" t="s">
        <v>27</v>
      </c>
      <c r="C5" s="24">
        <v>3</v>
      </c>
      <c r="D5" s="25">
        <v>5</v>
      </c>
      <c r="E5" s="25">
        <v>3</v>
      </c>
      <c r="F5" s="26">
        <v>4</v>
      </c>
      <c r="G5" s="28">
        <f t="shared" si="0"/>
        <v>15</v>
      </c>
      <c r="H5" s="17">
        <f>AVERAGE([1]P1!H2,[1]P2!H2,[1]P3!H2,[1]P4!H2,[1]P5!H2)</f>
        <v>8</v>
      </c>
      <c r="I5" s="18">
        <f>AVERAGE([1]P1!I2,[1]P2!I2,[1]P3!I2,[1]P4!I2,[1]P5!I2)</f>
        <v>4.8</v>
      </c>
      <c r="J5" s="18">
        <f>AVERAGE([1]P1!J2,[1]P2!J2,[1]P3!J2,[1]P4!J2,[1]P5!J2)</f>
        <v>4.4000000000000004</v>
      </c>
      <c r="K5" s="19">
        <f>AVERAGE([1]P1!K2,[1]P2!K2,[1]P3!K2,[1]P4!K2,[1]P5!K2)</f>
        <v>4.5999999999999996</v>
      </c>
      <c r="L5" s="20">
        <f>AVERAGE([1]P1!L2,[1]P2!L2,[1]P3!L2,[1]P4!L2,[1]P5!L2)</f>
        <v>21.8</v>
      </c>
      <c r="M5" s="17">
        <f>AVERAGE([1]P1!M2,[1]P2!M2,[1]P3!M2,[1]P4!M2,[1]P5!M2)</f>
        <v>7.8</v>
      </c>
      <c r="N5" s="18">
        <f>AVERAGE([1]P1!N2,[1]P2!N2,[1]P3!N2,[1]P4!N2,[1]P5!N2)</f>
        <v>7.8</v>
      </c>
      <c r="O5" s="18">
        <f>AVERAGE([1]P1!O2,[1]P2!O2,[1]P3!O2,[1]P4!O2,[1]P5!O2)</f>
        <v>8</v>
      </c>
      <c r="P5" s="18">
        <f>AVERAGE([1]P1!P2,[1]P2!P2,[1]P3!P2,[1]P4!P2,[1]P5!P2)</f>
        <v>7.6</v>
      </c>
      <c r="Q5" s="18">
        <f>AVERAGE([1]P1!Q2,[1]P2!Q2,[1]P3!Q2,[1]P4!Q2,[1]P5!Q2)</f>
        <v>5</v>
      </c>
      <c r="R5" s="21">
        <f>AVERAGE([1]P1!R2,[1]P2!R2,[1]P3!R2,[1]P4!R2,[1]P5!R2)</f>
        <v>4.5999999999999996</v>
      </c>
      <c r="S5" s="22">
        <f>AVERAGE([1]P1!S2,[1]P2!S2,[1]P3!S2,[1]P4!S2,[1]P5!S2)</f>
        <v>40.799999999999997</v>
      </c>
      <c r="T5" s="23">
        <f>AVERAGE([1]P1!T2,[1]P2!T2,[1]P3!T2,[1]P4!T2,[1]P5!T2)</f>
        <v>75.599999999999994</v>
      </c>
    </row>
    <row r="6" spans="1:20" ht="15.75" thickBot="1" x14ac:dyDescent="0.3">
      <c r="A6" s="12" t="s">
        <v>28</v>
      </c>
      <c r="B6" s="12" t="s">
        <v>29</v>
      </c>
      <c r="C6" s="24">
        <v>4</v>
      </c>
      <c r="D6" s="25">
        <v>5</v>
      </c>
      <c r="E6" s="25">
        <v>6</v>
      </c>
      <c r="F6" s="26">
        <v>4</v>
      </c>
      <c r="G6" s="28">
        <f t="shared" si="0"/>
        <v>19</v>
      </c>
      <c r="H6" s="17">
        <f>AVERAGE([1]P1!H4,[1]P2!H4,[1]P3!H4,[1]P4!H4,[1]P5!H4)</f>
        <v>6</v>
      </c>
      <c r="I6" s="18">
        <f>AVERAGE([1]P1!I4,[1]P2!I4,[1]P3!I4,[1]P4!I4,[1]P5!I4)</f>
        <v>4</v>
      </c>
      <c r="J6" s="18">
        <f>AVERAGE([1]P1!J4,[1]P2!J4,[1]P3!J4,[1]P4!J4,[1]P5!J4)</f>
        <v>4.5999999999999996</v>
      </c>
      <c r="K6" s="19">
        <f>AVERAGE([1]P1!K4,[1]P2!K4,[1]P3!K4,[1]P4!K4,[1]P5!K4)</f>
        <v>4.2</v>
      </c>
      <c r="L6" s="20">
        <f>AVERAGE([1]P1!L4,[1]P2!L4,[1]P3!L4,[1]P4!L4,[1]P5!L4)</f>
        <v>18.8</v>
      </c>
      <c r="M6" s="17">
        <f>AVERAGE([1]P1!M4,[1]P2!M4,[1]P3!M4,[1]P4!M4,[1]P5!M4)</f>
        <v>6.2</v>
      </c>
      <c r="N6" s="18">
        <f>AVERAGE([1]P1!N4,[1]P2!N4,[1]P3!N4,[1]P4!N4,[1]P5!N4)</f>
        <v>6</v>
      </c>
      <c r="O6" s="18">
        <f>AVERAGE([1]P1!O4,[1]P2!O4,[1]P3!O4,[1]P4!O4,[1]P5!O4)</f>
        <v>6.6</v>
      </c>
      <c r="P6" s="18">
        <f>AVERAGE([1]P1!P4,[1]P2!P4,[1]P3!P4,[1]P4!P4,[1]P5!P4)</f>
        <v>6.2</v>
      </c>
      <c r="Q6" s="18">
        <f>AVERAGE([1]P1!Q4,[1]P2!Q4,[1]P3!Q4,[1]P4!Q4,[1]P5!Q4)</f>
        <v>5.4</v>
      </c>
      <c r="R6" s="21">
        <f>AVERAGE([1]P1!R4,[1]P2!R4,[1]P3!R4,[1]P4!R4,[1]P5!R4)</f>
        <v>4.4000000000000004</v>
      </c>
      <c r="S6" s="22">
        <f>AVERAGE([1]P1!S4,[1]P2!S4,[1]P3!S4,[1]P4!S4,[1]P5!S4)</f>
        <v>34.799999999999997</v>
      </c>
      <c r="T6" s="23">
        <f>AVERAGE([1]P1!T4,[1]P2!T4,[1]P3!T4,[1]P4!T4,[1]P5!T4)</f>
        <v>72.599999999999994</v>
      </c>
    </row>
    <row r="7" spans="1:20" ht="15.75" thickBot="1" x14ac:dyDescent="0.3">
      <c r="A7" s="12" t="s">
        <v>30</v>
      </c>
      <c r="B7" s="12" t="s">
        <v>31</v>
      </c>
      <c r="C7" s="24">
        <v>6</v>
      </c>
      <c r="D7" s="25">
        <v>5</v>
      </c>
      <c r="E7" s="25">
        <v>5</v>
      </c>
      <c r="F7" s="26">
        <v>4</v>
      </c>
      <c r="G7" s="28">
        <f t="shared" si="0"/>
        <v>20</v>
      </c>
      <c r="H7" s="17">
        <f>AVERAGE([1]P1!H9,[1]P2!H9,[1]P3!H9,[1]P4!H9,[1]P5!H9)</f>
        <v>3</v>
      </c>
      <c r="I7" s="18">
        <f>AVERAGE([1]P1!I9,[1]P2!I9,[1]P3!I9,[1]P4!I9,[1]P5!I9)</f>
        <v>2.8</v>
      </c>
      <c r="J7" s="18">
        <f>AVERAGE([1]P1!J9,[1]P2!J9,[1]P3!J9,[1]P4!J9,[1]P5!J9)</f>
        <v>3.6</v>
      </c>
      <c r="K7" s="19">
        <f>AVERAGE([1]P1!K9,[1]P2!K9,[1]P3!K9,[1]P4!K9,[1]P5!K9)</f>
        <v>3</v>
      </c>
      <c r="L7" s="20">
        <f>AVERAGE([1]P1!L9,[1]P2!L9,[1]P3!L9,[1]P4!L9,[1]P5!L9)</f>
        <v>12.4</v>
      </c>
      <c r="M7" s="17">
        <f>AVERAGE([1]P1!M9,[1]P2!M9,[1]P3!M9,[1]P4!M9,[1]P5!M9)</f>
        <v>3.2</v>
      </c>
      <c r="N7" s="18">
        <f>AVERAGE([1]P1!N9,[1]P2!N9,[1]P3!N9,[1]P4!N9,[1]P5!N9)</f>
        <v>2</v>
      </c>
      <c r="O7" s="18">
        <f>AVERAGE([1]P1!O9,[1]P2!O9,[1]P3!O9,[1]P4!O9,[1]P5!O9)</f>
        <v>4.4000000000000004</v>
      </c>
      <c r="P7" s="18">
        <f>AVERAGE([1]P1!P9,[1]P2!P9,[1]P3!P9,[1]P4!P9,[1]P5!P9)</f>
        <v>3.6</v>
      </c>
      <c r="Q7" s="18">
        <f>AVERAGE([1]P1!Q9,[1]P2!Q9,[1]P3!Q9,[1]P4!Q9,[1]P5!Q9)</f>
        <v>1.4</v>
      </c>
      <c r="R7" s="21">
        <f>AVERAGE([1]P1!R9,[1]P2!R9,[1]P3!R9,[1]P4!R9,[1]P5!R9)</f>
        <v>2.2000000000000002</v>
      </c>
      <c r="S7" s="22">
        <f>AVERAGE([1]P1!S9,[1]P2!S9,[1]P3!S9,[1]P4!S9,[1]P5!S9)</f>
        <v>16.8</v>
      </c>
      <c r="T7" s="23">
        <f>AVERAGE([1]P1!T9,[1]P2!T9,[1]P3!T9,[1]P4!T9,[1]P5!T9)</f>
        <v>49.2</v>
      </c>
    </row>
    <row r="8" spans="1:20" ht="15.75" thickBot="1" x14ac:dyDescent="0.3">
      <c r="A8" s="12" t="s">
        <v>32</v>
      </c>
      <c r="B8" s="12" t="s">
        <v>33</v>
      </c>
      <c r="C8" s="24">
        <v>4</v>
      </c>
      <c r="D8" s="25">
        <v>5</v>
      </c>
      <c r="E8" s="25">
        <v>6</v>
      </c>
      <c r="F8" s="26">
        <v>2</v>
      </c>
      <c r="G8" s="28">
        <f t="shared" si="0"/>
        <v>17</v>
      </c>
      <c r="H8" s="17">
        <f>AVERAGE([1]P1!H8,[1]P2!H8,[1]P3!H8,[1]P4!H8,[1]P5!H8)</f>
        <v>4</v>
      </c>
      <c r="I8" s="18">
        <f>AVERAGE([1]P1!I8,[1]P2!I8,[1]P3!I8,[1]P4!I8,[1]P5!I8)</f>
        <v>2.8</v>
      </c>
      <c r="J8" s="18">
        <f>AVERAGE([1]P1!J8,[1]P2!J8,[1]P3!J8,[1]P4!J8,[1]P5!J8)</f>
        <v>3.2</v>
      </c>
      <c r="K8" s="19">
        <f>AVERAGE([1]P1!K8,[1]P2!K8,[1]P3!K8,[1]P4!K8,[1]P5!K8)</f>
        <v>3.2</v>
      </c>
      <c r="L8" s="20">
        <f>AVERAGE([1]P1!L8,[1]P2!L8,[1]P3!L8,[1]P4!L8,[1]P5!L8)</f>
        <v>13.2</v>
      </c>
      <c r="M8" s="17">
        <f>AVERAGE([1]P1!M8,[1]P2!M8,[1]P3!M8,[1]P4!M8,[1]P5!M8)</f>
        <v>3.2</v>
      </c>
      <c r="N8" s="18">
        <f>AVERAGE([1]P1!N8,[1]P2!N8,[1]P3!N8,[1]P4!N8,[1]P5!N8)</f>
        <v>2.4</v>
      </c>
      <c r="O8" s="18">
        <f>AVERAGE([1]P1!O8,[1]P2!O8,[1]P3!O8,[1]P4!O8,[1]P5!O8)</f>
        <v>4.4000000000000004</v>
      </c>
      <c r="P8" s="18">
        <f>AVERAGE([1]P1!P8,[1]P2!P8,[1]P3!P8,[1]P4!P8,[1]P5!P8)</f>
        <v>3.6</v>
      </c>
      <c r="Q8" s="18">
        <f>AVERAGE([1]P1!Q8,[1]P2!Q8,[1]P3!Q8,[1]P4!Q8,[1]P5!Q8)</f>
        <v>1.8</v>
      </c>
      <c r="R8" s="21">
        <f>AVERAGE([1]P1!R8,[1]P2!R8,[1]P3!R8,[1]P4!R8,[1]P5!R8)</f>
        <v>2.2000000000000002</v>
      </c>
      <c r="S8" s="22">
        <f>AVERAGE([1]P1!S8,[1]P2!S8,[1]P3!S8,[1]P4!S8,[1]P5!S8)</f>
        <v>17.600000000000001</v>
      </c>
      <c r="T8" s="23">
        <f>AVERAGE([1]P1!T8,[1]P2!T8,[1]P3!T8,[1]P4!T8,[1]P5!T8)</f>
        <v>47.8</v>
      </c>
    </row>
    <row r="9" spans="1:20" ht="15.75" thickBot="1" x14ac:dyDescent="0.3">
      <c r="A9" s="12" t="s">
        <v>34</v>
      </c>
      <c r="B9" s="12" t="s">
        <v>35</v>
      </c>
      <c r="C9" s="29">
        <v>4</v>
      </c>
      <c r="D9" s="30">
        <v>5</v>
      </c>
      <c r="E9" s="30">
        <v>4</v>
      </c>
      <c r="F9" s="31">
        <v>2</v>
      </c>
      <c r="G9" s="32">
        <f t="shared" si="0"/>
        <v>15</v>
      </c>
      <c r="H9" s="17">
        <f>AVERAGE([1]P1!H5,[1]P2!H5,[1]P3!H5,[1]P4!H5,[1]P5!H5)</f>
        <v>3.2</v>
      </c>
      <c r="I9" s="18">
        <f>AVERAGE([1]P1!I5,[1]P2!I5,[1]P3!I5,[1]P4!I5,[1]P5!I5)</f>
        <v>3</v>
      </c>
      <c r="J9" s="18">
        <f>AVERAGE([1]P1!J5,[1]P2!J5,[1]P3!J5,[1]P4!J5,[1]P5!J5)</f>
        <v>2.8</v>
      </c>
      <c r="K9" s="19">
        <f>AVERAGE([1]P1!K5,[1]P2!K5,[1]P3!K5,[1]P4!K5,[1]P5!K5)</f>
        <v>2.8</v>
      </c>
      <c r="L9" s="20">
        <f>AVERAGE([1]P1!L5,[1]P2!L5,[1]P3!L5,[1]P4!L5,[1]P5!L5)</f>
        <v>11.8</v>
      </c>
      <c r="M9" s="17">
        <f>AVERAGE([1]P1!M5,[1]P2!M5,[1]P3!M5,[1]P4!M5,[1]P5!M5)</f>
        <v>3.6</v>
      </c>
      <c r="N9" s="18">
        <f>AVERAGE([1]P1!N5,[1]P2!N5,[1]P3!N5,[1]P4!N5,[1]P5!N5)</f>
        <v>2.4</v>
      </c>
      <c r="O9" s="18">
        <f>AVERAGE([1]P1!O5,[1]P2!O5,[1]P3!O5,[1]P4!O5,[1]P5!O5)</f>
        <v>4.4000000000000004</v>
      </c>
      <c r="P9" s="18">
        <f>AVERAGE([1]P1!P5,[1]P2!P5,[1]P3!P5,[1]P4!P5,[1]P5!P5)</f>
        <v>3</v>
      </c>
      <c r="Q9" s="18">
        <f>AVERAGE([1]P1!Q5,[1]P2!Q5,[1]P3!Q5,[1]P4!Q5,[1]P5!Q5)</f>
        <v>2.4</v>
      </c>
      <c r="R9" s="21">
        <f>AVERAGE([1]P1!R5,[1]P2!R5,[1]P3!R5,[1]P4!R5,[1]P5!R5)</f>
        <v>2.8</v>
      </c>
      <c r="S9" s="22">
        <f>AVERAGE([1]P1!S5,[1]P2!S5,[1]P3!S5,[1]P4!S5,[1]P5!S5)</f>
        <v>18.600000000000001</v>
      </c>
      <c r="T9" s="23">
        <f>AVERAGE([1]P1!T5,[1]P2!T5,[1]P3!T5,[1]P4!T5,[1]P5!T5)</f>
        <v>45.4</v>
      </c>
    </row>
  </sheetData>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11"/>
  <sheetViews>
    <sheetView tabSelected="1" workbookViewId="0">
      <selection activeCell="F13" sqref="F13"/>
    </sheetView>
  </sheetViews>
  <sheetFormatPr defaultRowHeight="15" x14ac:dyDescent="0.25"/>
  <cols>
    <col min="2" max="2" width="46" customWidth="1"/>
    <col min="3" max="4" width="18.28515625" customWidth="1"/>
    <col min="5" max="5" width="13.140625" customWidth="1"/>
    <col min="6" max="6" width="18.5703125" customWidth="1"/>
    <col min="7" max="7" width="19.42578125" customWidth="1"/>
  </cols>
  <sheetData>
    <row r="1" spans="2:6" x14ac:dyDescent="0.25">
      <c r="B1" s="33" t="s">
        <v>36</v>
      </c>
    </row>
    <row r="2" spans="2:6" x14ac:dyDescent="0.25">
      <c r="C2" s="34" t="s">
        <v>37</v>
      </c>
      <c r="D2" s="34" t="s">
        <v>38</v>
      </c>
      <c r="E2" s="34" t="s">
        <v>39</v>
      </c>
      <c r="F2" s="34" t="s">
        <v>40</v>
      </c>
    </row>
    <row r="3" spans="2:6" x14ac:dyDescent="0.25">
      <c r="B3" s="12" t="s">
        <v>21</v>
      </c>
      <c r="C3" s="35">
        <v>13860000</v>
      </c>
      <c r="D3" s="35">
        <v>8500000</v>
      </c>
      <c r="E3" s="36">
        <v>83.6</v>
      </c>
      <c r="F3" s="35">
        <v>8500000</v>
      </c>
    </row>
    <row r="4" spans="2:6" x14ac:dyDescent="0.25">
      <c r="B4" s="12" t="s">
        <v>23</v>
      </c>
      <c r="C4" s="35">
        <v>16180000</v>
      </c>
      <c r="D4" s="35">
        <v>6250000</v>
      </c>
      <c r="E4" s="36">
        <v>83.6</v>
      </c>
      <c r="F4" s="35">
        <v>6250000</v>
      </c>
    </row>
    <row r="5" spans="2:6" x14ac:dyDescent="0.25">
      <c r="B5" s="12" t="s">
        <v>25</v>
      </c>
      <c r="C5" s="35">
        <v>14290000</v>
      </c>
      <c r="D5" s="35">
        <v>4000000</v>
      </c>
      <c r="E5" s="36">
        <v>83.2</v>
      </c>
      <c r="F5" s="41">
        <v>3900000</v>
      </c>
    </row>
    <row r="6" spans="2:6" x14ac:dyDescent="0.25">
      <c r="B6" s="12" t="s">
        <v>27</v>
      </c>
      <c r="C6" s="35">
        <v>13000000</v>
      </c>
      <c r="D6" s="35">
        <v>6000000</v>
      </c>
      <c r="E6" s="36">
        <v>75.599999999999994</v>
      </c>
      <c r="F6" s="41">
        <v>3900000</v>
      </c>
    </row>
    <row r="7" spans="2:6" x14ac:dyDescent="0.25">
      <c r="B7" s="12" t="s">
        <v>29</v>
      </c>
      <c r="C7" s="35">
        <v>8690000</v>
      </c>
      <c r="D7" s="35">
        <v>4800000</v>
      </c>
      <c r="E7" s="36">
        <v>72.599999999999994</v>
      </c>
      <c r="F7" s="42">
        <v>3150000</v>
      </c>
    </row>
    <row r="8" spans="2:6" x14ac:dyDescent="0.25">
      <c r="B8" s="12" t="s">
        <v>31</v>
      </c>
      <c r="C8" s="35">
        <v>42750000</v>
      </c>
      <c r="D8" s="35">
        <v>1000000</v>
      </c>
      <c r="E8" s="36">
        <v>49.2</v>
      </c>
      <c r="F8" s="35">
        <v>0</v>
      </c>
    </row>
    <row r="9" spans="2:6" x14ac:dyDescent="0.25">
      <c r="B9" s="12" t="s">
        <v>33</v>
      </c>
      <c r="C9" s="35">
        <v>4515000</v>
      </c>
      <c r="D9" s="35">
        <v>1500000</v>
      </c>
      <c r="E9" s="36">
        <v>47.8</v>
      </c>
      <c r="F9" s="35">
        <v>0</v>
      </c>
    </row>
    <row r="10" spans="2:6" x14ac:dyDescent="0.25">
      <c r="B10" s="12" t="s">
        <v>35</v>
      </c>
      <c r="C10" s="35">
        <v>4160000</v>
      </c>
      <c r="D10" s="35">
        <v>1500000</v>
      </c>
      <c r="E10" s="36">
        <v>45.4</v>
      </c>
      <c r="F10" s="35">
        <v>0</v>
      </c>
    </row>
    <row r="11" spans="2:6" x14ac:dyDescent="0.25">
      <c r="F11" s="37">
        <f>SUM(F3:F10)</f>
        <v>25700000</v>
      </c>
    </row>
  </sheetData>
  <pageMargins left="0.7" right="0.7" top="0.78740157499999996" bottom="0.78740157499999996"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D10"/>
  <sheetViews>
    <sheetView topLeftCell="A7" workbookViewId="0">
      <selection activeCell="C8" sqref="C8"/>
    </sheetView>
  </sheetViews>
  <sheetFormatPr defaultRowHeight="15" x14ac:dyDescent="0.25"/>
  <cols>
    <col min="2" max="2" width="46" customWidth="1"/>
    <col min="3" max="3" width="70.28515625" customWidth="1"/>
    <col min="4" max="4" width="13.140625" customWidth="1"/>
    <col min="5" max="5" width="19.42578125" customWidth="1"/>
  </cols>
  <sheetData>
    <row r="1" spans="2:4" x14ac:dyDescent="0.25">
      <c r="B1" s="33" t="s">
        <v>36</v>
      </c>
    </row>
    <row r="2" spans="2:4" x14ac:dyDescent="0.25">
      <c r="C2" s="34" t="s">
        <v>41</v>
      </c>
      <c r="D2" s="34" t="s">
        <v>39</v>
      </c>
    </row>
    <row r="3" spans="2:4" ht="240" x14ac:dyDescent="0.25">
      <c r="B3" s="12" t="s">
        <v>21</v>
      </c>
      <c r="C3" s="38" t="s">
        <v>47</v>
      </c>
      <c r="D3" s="36">
        <v>83.6</v>
      </c>
    </row>
    <row r="4" spans="2:4" ht="173.25" x14ac:dyDescent="0.25">
      <c r="B4" s="12" t="s">
        <v>23</v>
      </c>
      <c r="C4" s="40" t="s">
        <v>43</v>
      </c>
      <c r="D4" s="36">
        <v>83.6</v>
      </c>
    </row>
    <row r="5" spans="2:4" ht="165" x14ac:dyDescent="0.25">
      <c r="B5" s="12" t="s">
        <v>25</v>
      </c>
      <c r="C5" s="39" t="s">
        <v>45</v>
      </c>
      <c r="D5" s="36">
        <v>83.2</v>
      </c>
    </row>
    <row r="6" spans="2:4" ht="225" x14ac:dyDescent="0.25">
      <c r="B6" s="12" t="s">
        <v>27</v>
      </c>
      <c r="C6" s="39" t="s">
        <v>42</v>
      </c>
      <c r="D6" s="36">
        <v>75.599999999999994</v>
      </c>
    </row>
    <row r="7" spans="2:4" ht="225" x14ac:dyDescent="0.25">
      <c r="B7" s="12" t="s">
        <v>29</v>
      </c>
      <c r="C7" s="39" t="s">
        <v>49</v>
      </c>
      <c r="D7" s="36">
        <v>72.599999999999994</v>
      </c>
    </row>
    <row r="8" spans="2:4" ht="285" x14ac:dyDescent="0.25">
      <c r="B8" s="12" t="s">
        <v>31</v>
      </c>
      <c r="C8" s="39" t="s">
        <v>48</v>
      </c>
      <c r="D8" s="36">
        <v>49.2</v>
      </c>
    </row>
    <row r="9" spans="2:4" ht="173.25" x14ac:dyDescent="0.25">
      <c r="B9" s="12" t="s">
        <v>33</v>
      </c>
      <c r="C9" s="40" t="s">
        <v>44</v>
      </c>
      <c r="D9" s="36">
        <v>47.8</v>
      </c>
    </row>
    <row r="10" spans="2:4" ht="255" x14ac:dyDescent="0.25">
      <c r="B10" s="12" t="s">
        <v>35</v>
      </c>
      <c r="C10" s="39" t="s">
        <v>46</v>
      </c>
      <c r="D10" s="36">
        <v>45.4</v>
      </c>
    </row>
  </sheetData>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3</vt:i4>
      </vt:variant>
    </vt:vector>
  </HeadingPairs>
  <TitlesOfParts>
    <vt:vector size="3" baseType="lpstr">
      <vt:lpstr>bodování</vt:lpstr>
      <vt:lpstr>dotace</vt:lpstr>
      <vt:lpstr>slovní hodnocení</vt:lpstr>
    </vt:vector>
  </TitlesOfParts>
  <Company>ATC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Roubíček Vít</dc:creator>
  <cp:lastModifiedBy>Roubíček Vít</cp:lastModifiedBy>
  <cp:lastPrinted>2019-02-28T08:14:46Z</cp:lastPrinted>
  <dcterms:created xsi:type="dcterms:W3CDTF">2019-02-27T12:54:53Z</dcterms:created>
  <dcterms:modified xsi:type="dcterms:W3CDTF">2019-02-28T08:16:27Z</dcterms:modified>
</cp:coreProperties>
</file>